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V Wirtschaftlichke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b val="1"/>
      <color rgb="00333333"/>
      <sz val="11"/>
    </font>
    <font>
      <name val="Arial"/>
      <b val="1"/>
      <sz val="10"/>
    </font>
  </fonts>
  <fills count="4">
    <fill>
      <patternFill/>
    </fill>
    <fill>
      <patternFill patternType="gray125"/>
    </fill>
    <fill>
      <patternFill patternType="solid">
        <fgColor rgb="00065F46"/>
        <bgColor rgb="00065F46"/>
      </patternFill>
    </fill>
    <fill>
      <patternFill patternType="solid">
        <fgColor rgb="00F0FDF4"/>
        <bgColor rgb="00F0FDF4"/>
      </patternFill>
    </fill>
  </fills>
  <borders count="2">
    <border>
      <left/>
      <right/>
      <top/>
      <bottom/>
      <diagonal/>
    </border>
    <border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pivotButton="0" quotePrefix="0" xfId="0"/>
    <xf numFmtId="0" fontId="0" fillId="0" borderId="1" pivotButton="0" quotePrefix="0" xfId="0"/>
    <xf numFmtId="0" fontId="3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showGridLines="1"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32" customWidth="1" min="4" max="4"/>
    <col width="15" customWidth="1" min="5" max="5"/>
  </cols>
  <sheetData>
    <row r="1" ht="40" customHeight="1">
      <c r="A1" s="1" t="inlineStr">
        <is>
          <t>Wirtschaftlichkeitsrechner Photovoltaik für WEGs (2026)</t>
        </is>
      </c>
    </row>
    <row r="3">
      <c r="A3" s="2" t="inlineStr">
        <is>
          <t>EINGABEPARAMETER</t>
        </is>
      </c>
      <c r="D3" s="2" t="inlineStr">
        <is>
          <t>BERECHNETE ERGEBNISSE</t>
        </is>
      </c>
    </row>
    <row r="4">
      <c r="A4" s="3" t="inlineStr">
        <is>
          <t>Anzahl der Wohneinheiten (Parteien)</t>
        </is>
      </c>
      <c r="B4" s="3" t="n">
        <v>10</v>
      </c>
      <c r="D4" s="4" t="inlineStr">
        <is>
          <t>Fördersumme (€)</t>
        </is>
      </c>
      <c r="E4" s="4">
        <f>B6*B7</f>
        <v/>
      </c>
    </row>
    <row r="5">
      <c r="A5" s="3" t="inlineStr">
        <is>
          <t>Geplante Anlagengröße (kWp)</t>
        </is>
      </c>
      <c r="B5" s="3" t="n">
        <v>30</v>
      </c>
      <c r="D5" s="4" t="inlineStr">
        <is>
          <t>Nettoinvestition (€)</t>
        </is>
      </c>
      <c r="E5" s="4">
        <f>B6-E4</f>
        <v/>
      </c>
    </row>
    <row r="6">
      <c r="A6" s="3" t="inlineStr">
        <is>
          <t>Geschätzte Anschaffungskosten (€)</t>
        </is>
      </c>
      <c r="B6" s="3" t="n">
        <v>38000</v>
      </c>
      <c r="D6" s="4" t="inlineStr">
        <is>
          <t>Geschätzter Jahresertrag (kWh)</t>
        </is>
      </c>
      <c r="E6" s="4">
        <f>B5*950</f>
        <v/>
      </c>
    </row>
    <row r="7">
      <c r="A7" s="3" t="inlineStr">
        <is>
          <t>Förderquote KfW / Zuschuss (%)</t>
        </is>
      </c>
      <c r="B7" s="3" t="n">
        <v>0.2</v>
      </c>
      <c r="D7" s="4" t="inlineStr">
        <is>
          <t>Eigenverbrauchsquote (%)</t>
        </is>
      </c>
      <c r="E7" s="4" t="n">
        <v>0.65</v>
      </c>
    </row>
    <row r="8">
      <c r="A8" s="3" t="inlineStr">
        <is>
          <t>Durchschnittlicher Strompreis (€/kWh)</t>
        </is>
      </c>
      <c r="B8" s="3" t="n">
        <v>0.38</v>
      </c>
      <c r="D8" s="4" t="inlineStr">
        <is>
          <t>Direkte Einsparung p.a. (€)</t>
        </is>
      </c>
      <c r="E8" s="4">
        <f>E6*E7*B8</f>
        <v/>
      </c>
    </row>
    <row r="9">
      <c r="D9" s="4" t="inlineStr">
        <is>
          <t>Amortisationszeit (Jahre)</t>
        </is>
      </c>
      <c r="E9" s="4">
        <f>E5/E8</f>
        <v/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2026-06-17T05:21:17Z</dcterms:created>
  <dcterms:modified xmlns:dcterms="http://purl.org/dc/terms/" xmlns:xsi="http://www.w3.org/2001/XMLSchema-instance" xsi:type="dcterms:W3CDTF">2026-06-17T05:21:17Z</dcterms:modified>
</cp:coreProperties>
</file>